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6" windowHeight="11160"/>
  </bookViews>
  <sheets>
    <sheet name="титульный лист" sheetId="1" r:id="rId1"/>
    <sheet name="содержание ОИ" sheetId="2" r:id="rId2"/>
    <sheet name="текущий ремонт ОИ" sheetId="3" r:id="rId3"/>
    <sheet name="управление" sheetId="4" r:id="rId4"/>
    <sheet name="претензионно-исковая работа" sheetId="5" r:id="rId5"/>
    <sheet name="начисления и оплата" sheetId="6" r:id="rId6"/>
  </sheets>
  <definedNames>
    <definedName name="Excel_BuiltIn_Print_Area" localSheetId="0">'титульный лист'!$A$1:$K$57</definedName>
    <definedName name="Excel_BuiltIn_Print_Area_1">0</definedName>
    <definedName name="Excel_BuiltIn_Print_Area_1_1" localSheetId="5">'начисления и оплата'!$A$2:$J$43</definedName>
    <definedName name="Excel_BuiltIn_Print_Area_1_1" localSheetId="4">'претензионно-исковая работа'!$A$2:$J$43</definedName>
    <definedName name="Excel_BuiltIn_Print_Area_1_1" localSheetId="1">'содержание ОИ'!$A$2:$H$37</definedName>
    <definedName name="Excel_BuiltIn_Print_Area_1_1" localSheetId="2">'текущий ремонт ОИ'!$A$2:$H$40</definedName>
    <definedName name="Excel_BuiltIn_Print_Area_1_1" localSheetId="0">'титульный лист'!$A$2:$J$43</definedName>
    <definedName name="Excel_BuiltIn_Print_Area_1_1" localSheetId="3">управление!$A$2:$J$43</definedName>
    <definedName name="Excel_BuiltIn_Print_Area_1_1_1" localSheetId="5">'начисления и оплата'!$A$2:$I$42</definedName>
    <definedName name="Excel_BuiltIn_Print_Area_1_1_1" localSheetId="4">'претензионно-исковая работа'!$A$2:$I$42</definedName>
    <definedName name="Excel_BuiltIn_Print_Area_1_1_1" localSheetId="1">'содержание ОИ'!$A$2:$H$36</definedName>
    <definedName name="Excel_BuiltIn_Print_Area_1_1_1" localSheetId="2">'текущий ремонт ОИ'!$A$2:$H$39</definedName>
    <definedName name="Excel_BuiltIn_Print_Area_1_1_1" localSheetId="0">'титульный лист'!$A$2:$I$42</definedName>
    <definedName name="Excel_BuiltIn_Print_Area_1_1_1" localSheetId="3">управление!$A$2:$I$42</definedName>
    <definedName name="Excel_BuiltIn_Print_Area_1_1_1_1" localSheetId="5">'начисления и оплата'!$A$2:$D$20</definedName>
    <definedName name="Excel_BuiltIn_Print_Area_1_1_1_1" localSheetId="4">'претензионно-исковая работа'!$A$2:$D$20</definedName>
    <definedName name="Excel_BuiltIn_Print_Area_1_1_1_1" localSheetId="1">'содержание ОИ'!$A$2:$D$15</definedName>
    <definedName name="Excel_BuiltIn_Print_Area_1_1_1_1" localSheetId="2">'текущий ремонт ОИ'!$A$2:$D$20</definedName>
    <definedName name="Excel_BuiltIn_Print_Area_1_1_1_1" localSheetId="0">'титульный лист'!$A$2:$D$20</definedName>
    <definedName name="Excel_BuiltIn_Print_Area_1_1_1_1" localSheetId="3">управление!$A$2:$D$20</definedName>
    <definedName name="Excel_BuiltIn_Print_Area_1_1_2">0</definedName>
    <definedName name="Excel_BuiltIn_Print_Area_10">0</definedName>
    <definedName name="Excel_BuiltIn_Print_Area_10_1">0</definedName>
    <definedName name="Excel_BuiltIn_Print_Area_11">0</definedName>
    <definedName name="Excel_BuiltIn_Print_Area_11_1">0</definedName>
    <definedName name="Excel_BuiltIn_Print_Area_12">0</definedName>
    <definedName name="Excel_BuiltIn_Print_Area_12_1">0</definedName>
    <definedName name="Excel_BuiltIn_Print_Area_13">0</definedName>
    <definedName name="Excel_BuiltIn_Print_Area_13_1">0</definedName>
    <definedName name="Excel_BuiltIn_Print_Area_14">0</definedName>
    <definedName name="Excel_BuiltIn_Print_Area_14_1">0</definedName>
    <definedName name="Excel_BuiltIn_Print_Area_15">0</definedName>
    <definedName name="Excel_BuiltIn_Print_Area_15_1">0</definedName>
    <definedName name="Excel_BuiltIn_Print_Area_16">0</definedName>
    <definedName name="Excel_BuiltIn_Print_Area_16_1">0</definedName>
    <definedName name="Excel_BuiltIn_Print_Area_17">0</definedName>
    <definedName name="Excel_BuiltIn_Print_Area_17_1">0</definedName>
    <definedName name="Excel_BuiltIn_Print_Area_18">0</definedName>
    <definedName name="Excel_BuiltIn_Print_Area_18_1">0</definedName>
    <definedName name="Excel_BuiltIn_Print_Area_19">0</definedName>
    <definedName name="Excel_BuiltIn_Print_Area_19_1">0</definedName>
    <definedName name="Excel_BuiltIn_Print_Area_2">0</definedName>
    <definedName name="Excel_BuiltIn_Print_Area_2_1">0</definedName>
    <definedName name="Excel_BuiltIn_Print_Area_20">0</definedName>
    <definedName name="Excel_BuiltIn_Print_Area_20_1">0</definedName>
    <definedName name="Excel_BuiltIn_Print_Area_21">0</definedName>
    <definedName name="Excel_BuiltIn_Print_Area_21_1">0</definedName>
    <definedName name="Excel_BuiltIn_Print_Area_22">0</definedName>
    <definedName name="Excel_BuiltIn_Print_Area_22_1">0</definedName>
    <definedName name="Excel_BuiltIn_Print_Area_23">0</definedName>
    <definedName name="Excel_BuiltIn_Print_Area_23_1">0</definedName>
    <definedName name="Excel_BuiltIn_Print_Area_24">0</definedName>
    <definedName name="Excel_BuiltIn_Print_Area_25">0</definedName>
    <definedName name="Excel_BuiltIn_Print_Area_26">0</definedName>
    <definedName name="Excel_BuiltIn_Print_Area_27">0</definedName>
    <definedName name="Excel_BuiltIn_Print_Area_28">0</definedName>
    <definedName name="Excel_BuiltIn_Print_Area_29">0</definedName>
    <definedName name="Excel_BuiltIn_Print_Area_3">0</definedName>
    <definedName name="Excel_BuiltIn_Print_Area_3_1">0</definedName>
    <definedName name="Excel_BuiltIn_Print_Area_30">0</definedName>
    <definedName name="Excel_BuiltIn_Print_Area_31">0</definedName>
    <definedName name="Excel_BuiltIn_Print_Area_32">0</definedName>
    <definedName name="Excel_BuiltIn_Print_Area_33">0</definedName>
    <definedName name="Excel_BuiltIn_Print_Area_34">0</definedName>
    <definedName name="Excel_BuiltIn_Print_Area_35">0</definedName>
    <definedName name="Excel_BuiltIn_Print_Area_36">0</definedName>
    <definedName name="Excel_BuiltIn_Print_Area_37">0</definedName>
    <definedName name="Excel_BuiltIn_Print_Area_38">0</definedName>
    <definedName name="Excel_BuiltIn_Print_Area_39">0</definedName>
    <definedName name="Excel_BuiltIn_Print_Area_4">0</definedName>
    <definedName name="Excel_BuiltIn_Print_Area_4_1">0</definedName>
    <definedName name="Excel_BuiltIn_Print_Area_40">0</definedName>
    <definedName name="Excel_BuiltIn_Print_Area_41">0</definedName>
    <definedName name="Excel_BuiltIn_Print_Area_42">0</definedName>
    <definedName name="Excel_BuiltIn_Print_Area_43">0</definedName>
    <definedName name="Excel_BuiltIn_Print_Area_5">0</definedName>
    <definedName name="Excel_BuiltIn_Print_Area_5_1">0</definedName>
    <definedName name="Excel_BuiltIn_Print_Area_6">0</definedName>
    <definedName name="Excel_BuiltIn_Print_Area_6_1">0</definedName>
    <definedName name="Excel_BuiltIn_Print_Area_7">0</definedName>
    <definedName name="Excel_BuiltIn_Print_Area_7_1">0</definedName>
    <definedName name="Excel_BuiltIn_Print_Area_8">0</definedName>
    <definedName name="Excel_BuiltIn_Print_Area_8_1">0</definedName>
    <definedName name="Excel_BuiltIn_Print_Area_9">0</definedName>
    <definedName name="Excel_BuiltIn_Print_Area_9_1">0</definedName>
    <definedName name="_xlnm.Print_Area" localSheetId="0">'титульный лист'!$A$1:$L$30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" l="1"/>
  <c r="J16" i="2" s="1"/>
  <c r="E14" i="6"/>
  <c r="F14" i="6"/>
  <c r="G14" i="6"/>
  <c r="H12" i="6"/>
  <c r="H14" i="6" s="1"/>
  <c r="H22" i="3" l="1"/>
  <c r="H23" i="3"/>
  <c r="H24" i="3"/>
  <c r="H25" i="3"/>
  <c r="H26" i="3"/>
  <c r="H27" i="3"/>
  <c r="H21" i="3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7" i="2"/>
  <c r="J17" i="2" s="1"/>
  <c r="H18" i="2"/>
  <c r="J18" i="2" s="1"/>
  <c r="H8" i="2"/>
  <c r="J8" i="2" s="1"/>
  <c r="E19" i="2"/>
  <c r="F28" i="3"/>
  <c r="H28" i="3" l="1"/>
  <c r="C11" i="3" s="1"/>
  <c r="C14" i="3" s="1"/>
  <c r="J19" i="2"/>
  <c r="H19" i="2"/>
</calcChain>
</file>

<file path=xl/sharedStrings.xml><?xml version="1.0" encoding="utf-8"?>
<sst xmlns="http://schemas.openxmlformats.org/spreadsheetml/2006/main" count="135" uniqueCount="98">
  <si>
    <t>Приложение №2</t>
  </si>
  <si>
    <t>к приказу Министерства строительства</t>
  </si>
  <si>
    <t>и жилищно-коммунального хозяйства</t>
  </si>
  <si>
    <t>Российской Федерации</t>
  </si>
  <si>
    <t>от 20 ноября 2025 г. № 728/пр</t>
  </si>
  <si>
    <t>ОТЧЕТ О ДЕЯТЕЛЬНОСТИ ПО УПРАВЛЕНИЮ МНОГОКВАРТИРНЫМ ДОМОМ</t>
  </si>
  <si>
    <t>за 2025 год</t>
  </si>
  <si>
    <t>ОГРН 1083122000620  ИНН 3122507097</t>
  </si>
  <si>
    <t>Лицо, уполномоченное давать разъяснения по отчету:</t>
  </si>
  <si>
    <t>Урусов Игорь Александрович, генеральный директор</t>
  </si>
  <si>
    <t>8-980-329-91-53</t>
  </si>
  <si>
    <t>zchilkomservis@bk.ru</t>
  </si>
  <si>
    <t>Общая площадь жилых и нежилых помещений в МКД, принадлежащих собственникам</t>
  </si>
  <si>
    <t>жилых и нежилых помещений ( без учета помещений, входящих в состав общего имущества МКД):</t>
  </si>
  <si>
    <t>кв.м</t>
  </si>
  <si>
    <t>Дата размещения отчета: 31 марта 2026 год</t>
  </si>
  <si>
    <t xml:space="preserve">1. </t>
  </si>
  <si>
    <t>За отчетный период выполнены следующие работы (оказаны</t>
  </si>
  <si>
    <t>следующие услуги) по содержанию общего имущества собственников помещений в МКД:</t>
  </si>
  <si>
    <t>№ п/п</t>
  </si>
  <si>
    <t>Наименование работы (услуги)</t>
  </si>
  <si>
    <t>Единица измерения работы (услуги)</t>
  </si>
  <si>
    <t>площадь</t>
  </si>
  <si>
    <t>По перечню работ (услуг)</t>
  </si>
  <si>
    <t>Выполнено</t>
  </si>
  <si>
    <t>Количество единиц работы (оказанной услуги)</t>
  </si>
  <si>
    <t>1</t>
  </si>
  <si>
    <t>Проверка соответствия прокладки стальных газопроводов в жилом помещении нормативным требованиям,  по фасаду здания, в подъездах, состояния газопровода креплений и футляров.  Проверка загазованности футляров, герметичности соединений, работоспособности зап</t>
  </si>
  <si>
    <t>1 услуга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</si>
  <si>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помещений, относящихся к общему имуществу в многоквартирном доме</t>
  </si>
  <si>
    <t>Аварийно-диспетчерское обслуживание</t>
  </si>
  <si>
    <t>Сдвижка и подметание снега при снегопаде</t>
  </si>
  <si>
    <t>Уборка крыльца и площадки перед входом в подъезд (в холодный период года)</t>
  </si>
  <si>
    <t>Уборка крыльца и площадки перед входом в подъезд (в теплый период года)</t>
  </si>
  <si>
    <t>Санитарная уборка подъездов(подметание лестничных площадок и маршей,мытье  лестничных площадок и маршей,протирка пыли  с подоконников, мытье и протирка дверей,  оконных рам и переплетов,мытье и протирка легкодоступных стекол в окнах  в помещениях общего пользования</t>
  </si>
  <si>
    <t>Очистка кровли, козырьков и водоотводящих устройств от мусора и грязи, препятствующих стоку дождевых и талых вод(или уборка подвалов)</t>
  </si>
  <si>
    <t>Дератизация (от крыс)</t>
  </si>
  <si>
    <t>Дезинсекция (от блох)</t>
  </si>
  <si>
    <t>ИТОГО</t>
  </si>
  <si>
    <t>х</t>
  </si>
  <si>
    <t>2.</t>
  </si>
  <si>
    <t xml:space="preserve">За отчетный период выполнены следующие работы по текущему </t>
  </si>
  <si>
    <t>ремонту общего имущества собственников помещений в МКД:</t>
  </si>
  <si>
    <t>Остаток (перерасход) денежных средств на финансирование</t>
  </si>
  <si>
    <t>текущего ремонта на 1 января отчетного периода:  0,00 руб.</t>
  </si>
  <si>
    <t>Общий объем денежных средств, подлежащий внесению</t>
  </si>
  <si>
    <t>собственниками помещений в МКД в качестве платы за текущий ремонт</t>
  </si>
  <si>
    <t>общего имущества МКД в составе платы за содержание жилого помещения, за отчетный период:</t>
  </si>
  <si>
    <t>руб.</t>
  </si>
  <si>
    <t>Стоимость работ по текущему ремонту, выполненных за отчетный период:</t>
  </si>
  <si>
    <t>текущего ремонта на 31 декабря отчетного периода:  0,00 руб.</t>
  </si>
  <si>
    <t>Наименование работы</t>
  </si>
  <si>
    <t>Основание проведения работы</t>
  </si>
  <si>
    <t xml:space="preserve">Площадь </t>
  </si>
  <si>
    <t>Реквизиты акта выполненных работ или адрес сайта в сети "Интернет", где размещен такой акт, при наличии подписанного акта</t>
  </si>
  <si>
    <t>Выявление нарушений, приводящих к протечкам кровли и их устранение. В остальных случаях — разработка плана восстановительных работ (при необходимости и решения общего собрания собственников МКД), проведение восстановительных работ</t>
  </si>
  <si>
    <t>Договор управления</t>
  </si>
  <si>
    <t>dom.gosuslugi.ru</t>
  </si>
  <si>
    <t>Проведение технических осмотров, при необходимости  устранение незначительных неисправностей сетей электроснабжения мест общего пользования (ремонт выключателей, светильников с лампами накаливания (без замены светильника),замена лампы накаливания (без сто</t>
  </si>
  <si>
    <t>Техническое обслуживание системы отопления</t>
  </si>
  <si>
    <t>Техническое обслуживание водопровода, канализации, проверка запорной арматуры</t>
  </si>
  <si>
    <t xml:space="preserve">Наладка и при необходимости регулировка системы центрального отопления , рабочее испытание отдельных частей и системы в целом, промывка, при необходимости ликвидация воздушных пробок </t>
  </si>
  <si>
    <t>Обслуживание систем водоснабжения и водоотведения, при необходимости мелкий ремонт (заделка свищей и трещин, смена отдельных участков трубопровода системы водоотведения)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</si>
  <si>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</t>
  </si>
  <si>
    <t>3.</t>
  </si>
  <si>
    <t>Стоимость услуг по управлению МКД, оказанных за отчетный период:</t>
  </si>
  <si>
    <t>4.</t>
  </si>
  <si>
    <t>Сведения о претензионно-исковой работе в отношении</t>
  </si>
  <si>
    <t>собственников и нанимателей помещений в МКД, имеющих</t>
  </si>
  <si>
    <t>задолженность по оплате за жилое помещение и/или коммунальные</t>
  </si>
  <si>
    <t>услуги</t>
  </si>
  <si>
    <t>Количество направленных претензий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</si>
  <si>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</si>
  <si>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отчетном периоде и исполненном в принудительном порядке, в том числе исполненных после отчетного периода</t>
  </si>
  <si>
    <t>5.</t>
  </si>
  <si>
    <t>Сведения о начислениях лица, осуществляющего управление МКД,</t>
  </si>
  <si>
    <t>собственникам и нанимателям помещений в МКД за выполненные</t>
  </si>
  <si>
    <t>работы (оказанные услуги) по содержанию, управлению и текущему ремонту</t>
  </si>
  <si>
    <t>общего имущества МКД, в том числе за оказанные дополнительные услуги</t>
  </si>
  <si>
    <t>(оказываемые на основании решений общего собрания собственников помещений в МКД),</t>
  </si>
  <si>
    <t>о поступлении средств от собственников и нанимателей помещений  в МКД</t>
  </si>
  <si>
    <t>за указанные работы (услуги) за отчетный период:</t>
  </si>
  <si>
    <t>Вид платежа</t>
  </si>
  <si>
    <t>Задолженность на начало отчетного периода, руб.</t>
  </si>
  <si>
    <t>Размер начисленных средств, руб.</t>
  </si>
  <si>
    <t>Размер поступивших средств, руб.</t>
  </si>
  <si>
    <t>Задолженность на 1 января периода, следующего за отчетным, руб.</t>
  </si>
  <si>
    <t>Платежи собственников</t>
  </si>
  <si>
    <t>Платежи нанимателей</t>
  </si>
  <si>
    <t>0</t>
  </si>
  <si>
    <t xml:space="preserve">Цена (стоимость) единицы работы (услуги), руб. </t>
  </si>
  <si>
    <t xml:space="preserve">Стоимость единиц работы (оказанной услуги) </t>
  </si>
  <si>
    <t xml:space="preserve">Стоимость работы по текущему ремонту ОИ, руб. </t>
  </si>
  <si>
    <t xml:space="preserve">Объём выполненных работ с единицами измерения </t>
  </si>
  <si>
    <t>Проверка измерения сопротивления изоляции общедомовых электрических сетей (испытание изоляции)</t>
  </si>
  <si>
    <t>г.Алексеевка, ул. Красноармейская, 6</t>
  </si>
  <si>
    <t>Общество с ограниченной ответственностью "ЖилКомСервис"</t>
  </si>
  <si>
    <t>309850 г.Алексеевка ул.Победы, д.69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</si>
</sst>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7];[Red]\-#,##0.00\ [$€-407]"/>
  </numFmts>
  <fonts count="29" x14ac:knownFonts="1">
    <font>
      <sz val="10"/>
      <name val="Arial Cyr"/>
      <family val="2"/>
    </font>
    <font>
      <b/>
      <i/>
      <u/>
      <sz val="10"/>
      <name val="Arial Cyr"/>
    </font>
    <font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1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2"/>
      <name val="Bookman Old Style"/>
      <family val="1"/>
      <charset val="204"/>
    </font>
    <font>
      <i/>
      <sz val="10"/>
      <name val="Bookman Old Style"/>
      <family val="1"/>
      <charset val="204"/>
    </font>
    <font>
      <b/>
      <sz val="12"/>
      <name val="Bookman Old Style"/>
      <family val="1"/>
      <charset val="204"/>
    </font>
    <font>
      <sz val="10"/>
      <name val="Bookman Old Style"/>
      <family val="1"/>
      <charset val="204"/>
    </font>
    <font>
      <sz val="12"/>
      <name val="Bookman Old Style"/>
      <family val="1"/>
    </font>
    <font>
      <u/>
      <sz val="12"/>
      <name val="Bookman Old Style"/>
      <family val="1"/>
      <charset val="204"/>
    </font>
    <font>
      <sz val="12"/>
      <name val="Arial Cyr"/>
      <family val="2"/>
    </font>
    <font>
      <sz val="10"/>
      <name val="Bookman Old Style"/>
      <family val="1"/>
      <charset val="204"/>
    </font>
    <font>
      <sz val="12"/>
      <name val="Bookman Old Style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30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" fillId="0" borderId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7" fillId="7" borderId="1" applyNumberFormat="0" applyAlignment="0" applyProtection="0"/>
    <xf numFmtId="0" fontId="6" fillId="20" borderId="2" applyNumberFormat="0" applyAlignment="0" applyProtection="0"/>
    <xf numFmtId="0" fontId="11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4" fillId="21" borderId="2" applyNumberFormat="0" applyAlignment="0" applyProtection="0"/>
    <xf numFmtId="0" fontId="12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0" fillId="0" borderId="0">
      <alignment horizontal="left"/>
    </xf>
    <xf numFmtId="0" fontId="15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7" applyNumberFormat="0" applyAlignment="0" applyProtection="0"/>
    <xf numFmtId="0" fontId="8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3" fillId="4" borderId="0" applyNumberFormat="0" applyBorder="0" applyAlignment="0" applyProtection="0"/>
  </cellStyleXfs>
  <cellXfs count="45">
    <xf numFmtId="0" fontId="0" fillId="0" borderId="0" xfId="0"/>
    <xf numFmtId="0" fontId="20" fillId="0" borderId="0" xfId="19" applyFont="1"/>
    <xf numFmtId="0" fontId="21" fillId="0" borderId="0" xfId="19" applyFont="1"/>
    <xf numFmtId="0" fontId="22" fillId="0" borderId="0" xfId="19" applyFont="1"/>
    <xf numFmtId="0" fontId="20" fillId="0" borderId="0" xfId="19" applyFont="1" applyBorder="1"/>
    <xf numFmtId="0" fontId="20" fillId="0" borderId="0" xfId="19" applyFont="1" applyBorder="1" applyAlignment="1">
      <alignment horizontal="center"/>
    </xf>
    <xf numFmtId="49" fontId="20" fillId="0" borderId="0" xfId="19" applyNumberFormat="1" applyFont="1"/>
    <xf numFmtId="0" fontId="10" fillId="0" borderId="0" xfId="19"/>
    <xf numFmtId="0" fontId="20" fillId="0" borderId="0" xfId="19" applyFont="1" applyFill="1"/>
    <xf numFmtId="0" fontId="20" fillId="0" borderId="0" xfId="19" applyFont="1" applyAlignment="1">
      <alignment horizontal="center"/>
    </xf>
    <xf numFmtId="49" fontId="20" fillId="0" borderId="0" xfId="19" applyNumberFormat="1" applyFont="1" applyAlignment="1">
      <alignment horizontal="left"/>
    </xf>
    <xf numFmtId="49" fontId="20" fillId="0" borderId="0" xfId="19" applyNumberFormat="1" applyFont="1" applyAlignment="1">
      <alignment horizontal="center"/>
    </xf>
    <xf numFmtId="0" fontId="23" fillId="0" borderId="9" xfId="19" applyFont="1" applyBorder="1" applyAlignment="1">
      <alignment horizontal="center" wrapText="1"/>
    </xf>
    <xf numFmtId="49" fontId="20" fillId="0" borderId="10" xfId="19" applyNumberFormat="1" applyFont="1" applyBorder="1" applyAlignment="1">
      <alignment horizontal="center"/>
    </xf>
    <xf numFmtId="0" fontId="20" fillId="0" borderId="10" xfId="19" applyFont="1" applyBorder="1" applyAlignment="1">
      <alignment horizontal="center"/>
    </xf>
    <xf numFmtId="0" fontId="20" fillId="0" borderId="10" xfId="19" applyFont="1" applyBorder="1" applyAlignment="1">
      <alignment horizontal="center" vertical="center"/>
    </xf>
    <xf numFmtId="0" fontId="20" fillId="0" borderId="10" xfId="39" applyFont="1" applyFill="1" applyBorder="1" applyAlignment="1">
      <alignment horizontal="left" vertical="center" wrapText="1"/>
    </xf>
    <xf numFmtId="0" fontId="23" fillId="0" borderId="10" xfId="39" applyFont="1" applyFill="1" applyBorder="1" applyAlignment="1">
      <alignment horizontal="center" vertical="center" wrapText="1"/>
    </xf>
    <xf numFmtId="4" fontId="20" fillId="0" borderId="10" xfId="19" applyNumberFormat="1" applyFont="1" applyBorder="1" applyAlignment="1">
      <alignment horizontal="center" vertical="center"/>
    </xf>
    <xf numFmtId="0" fontId="24" fillId="0" borderId="10" xfId="39" applyFont="1" applyFill="1" applyBorder="1" applyAlignment="1">
      <alignment horizontal="left" vertical="center" wrapText="1"/>
    </xf>
    <xf numFmtId="0" fontId="20" fillId="0" borderId="10" xfId="19" applyFont="1" applyFill="1" applyBorder="1"/>
    <xf numFmtId="0" fontId="22" fillId="0" borderId="10" xfId="19" applyFont="1" applyBorder="1" applyAlignment="1">
      <alignment horizontal="center"/>
    </xf>
    <xf numFmtId="2" fontId="22" fillId="0" borderId="10" xfId="19" applyNumberFormat="1" applyFont="1" applyBorder="1" applyAlignment="1">
      <alignment horizontal="center"/>
    </xf>
    <xf numFmtId="2" fontId="25" fillId="0" borderId="0" xfId="19" applyNumberFormat="1" applyFont="1"/>
    <xf numFmtId="0" fontId="25" fillId="0" borderId="0" xfId="19" applyNumberFormat="1" applyFont="1" applyAlignment="1">
      <alignment horizontal="center"/>
    </xf>
    <xf numFmtId="0" fontId="23" fillId="0" borderId="10" xfId="19" applyFont="1" applyBorder="1"/>
    <xf numFmtId="0" fontId="23" fillId="0" borderId="10" xfId="19" applyFont="1" applyBorder="1" applyAlignment="1">
      <alignment horizontal="center" wrapText="1"/>
    </xf>
    <xf numFmtId="0" fontId="20" fillId="0" borderId="10" xfId="19" applyFont="1" applyBorder="1"/>
    <xf numFmtId="0" fontId="23" fillId="0" borderId="10" xfId="19" applyFont="1" applyBorder="1" applyAlignment="1">
      <alignment horizontal="center"/>
    </xf>
    <xf numFmtId="0" fontId="20" fillId="0" borderId="10" xfId="19" applyFont="1" applyBorder="1" applyAlignment="1">
      <alignment horizontal="right"/>
    </xf>
    <xf numFmtId="0" fontId="20" fillId="0" borderId="10" xfId="19" applyNumberFormat="1" applyFont="1" applyBorder="1" applyAlignment="1">
      <alignment horizontal="center"/>
    </xf>
    <xf numFmtId="4" fontId="26" fillId="0" borderId="10" xfId="0" applyNumberFormat="1" applyFont="1" applyBorder="1" applyAlignment="1">
      <alignment horizontal="center" vertical="center"/>
    </xf>
    <xf numFmtId="0" fontId="20" fillId="0" borderId="10" xfId="19" applyFont="1" applyFill="1" applyBorder="1" applyAlignment="1">
      <alignment horizontal="left" vertical="center" wrapText="1"/>
    </xf>
    <xf numFmtId="0" fontId="20" fillId="0" borderId="10" xfId="19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19" applyFont="1" applyBorder="1" applyAlignment="1">
      <alignment horizontal="center" wrapText="1"/>
    </xf>
    <xf numFmtId="0" fontId="28" fillId="0" borderId="10" xfId="19" applyFont="1" applyBorder="1" applyAlignment="1">
      <alignment horizontal="center" vertical="center"/>
    </xf>
    <xf numFmtId="0" fontId="28" fillId="24" borderId="10" xfId="39" applyFont="1" applyFill="1" applyBorder="1" applyAlignment="1">
      <alignment vertical="center" wrapText="1"/>
    </xf>
    <xf numFmtId="0" fontId="28" fillId="0" borderId="10" xfId="39" applyFont="1" applyFill="1" applyBorder="1" applyAlignment="1">
      <alignment horizontal="center" vertical="center" wrapText="1"/>
    </xf>
    <xf numFmtId="0" fontId="20" fillId="0" borderId="10" xfId="19" applyNumberFormat="1" applyFont="1" applyFill="1" applyBorder="1" applyAlignment="1">
      <alignment horizontal="center"/>
    </xf>
    <xf numFmtId="0" fontId="23" fillId="0" borderId="11" xfId="19" applyFont="1" applyBorder="1" applyAlignment="1">
      <alignment horizontal="center"/>
    </xf>
    <xf numFmtId="0" fontId="22" fillId="0" borderId="10" xfId="19" applyFont="1" applyBorder="1" applyAlignment="1">
      <alignment horizontal="right"/>
    </xf>
    <xf numFmtId="0" fontId="23" fillId="0" borderId="11" xfId="19" applyFont="1" applyBorder="1"/>
    <xf numFmtId="0" fontId="23" fillId="0" borderId="9" xfId="19" applyFont="1" applyBorder="1"/>
    <xf numFmtId="0" fontId="23" fillId="0" borderId="11" xfId="19" applyFont="1" applyBorder="1" applyAlignment="1">
      <alignment horizont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default" xfId="19"/>
    <cellStyle name="Default cell" xfId="20"/>
    <cellStyle name="Result2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Ющенко, 45 на 10,50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tabSelected="1" workbookViewId="0">
      <selection activeCell="I13" sqref="I13"/>
    </sheetView>
  </sheetViews>
  <sheetFormatPr defaultColWidth="11.5546875" defaultRowHeight="15.6" x14ac:dyDescent="0.3"/>
  <cols>
    <col min="1" max="1" width="11.5546875" style="1"/>
    <col min="2" max="2" width="14.5546875" style="1" customWidth="1"/>
    <col min="3" max="16384" width="11.5546875" style="1"/>
  </cols>
  <sheetData>
    <row r="1" spans="2:9" x14ac:dyDescent="0.3">
      <c r="E1" s="2"/>
      <c r="I1" s="2" t="s">
        <v>0</v>
      </c>
    </row>
    <row r="2" spans="2:9" x14ac:dyDescent="0.3">
      <c r="E2" s="2"/>
      <c r="I2" s="2" t="s">
        <v>1</v>
      </c>
    </row>
    <row r="3" spans="2:9" x14ac:dyDescent="0.3">
      <c r="E3" s="2"/>
      <c r="I3" s="2" t="s">
        <v>2</v>
      </c>
    </row>
    <row r="4" spans="2:9" x14ac:dyDescent="0.3">
      <c r="E4" s="2"/>
      <c r="I4" s="2" t="s">
        <v>3</v>
      </c>
    </row>
    <row r="5" spans="2:9" x14ac:dyDescent="0.3">
      <c r="E5" s="2"/>
      <c r="I5" s="2" t="s">
        <v>4</v>
      </c>
    </row>
    <row r="8" spans="2:9" x14ac:dyDescent="0.3">
      <c r="B8" s="3" t="s">
        <v>5</v>
      </c>
    </row>
    <row r="10" spans="2:9" x14ac:dyDescent="0.3">
      <c r="B10" s="4" t="s">
        <v>95</v>
      </c>
      <c r="C10" s="4"/>
      <c r="D10" s="4"/>
    </row>
    <row r="11" spans="2:9" x14ac:dyDescent="0.3">
      <c r="B11" s="4" t="s">
        <v>6</v>
      </c>
      <c r="C11" s="4"/>
    </row>
    <row r="13" spans="2:9" x14ac:dyDescent="0.3">
      <c r="B13" s="4" t="s">
        <v>96</v>
      </c>
      <c r="C13" s="4"/>
    </row>
    <row r="14" spans="2:9" x14ac:dyDescent="0.3">
      <c r="B14" s="1" t="s">
        <v>97</v>
      </c>
    </row>
    <row r="15" spans="2:9" x14ac:dyDescent="0.3">
      <c r="B15" s="4" t="s">
        <v>7</v>
      </c>
      <c r="C15" s="4"/>
      <c r="D15" s="4"/>
      <c r="E15" s="4"/>
      <c r="F15" s="4"/>
    </row>
    <row r="17" spans="2:7" x14ac:dyDescent="0.3">
      <c r="B17" s="1" t="s">
        <v>8</v>
      </c>
    </row>
    <row r="18" spans="2:7" x14ac:dyDescent="0.3">
      <c r="B18" s="4" t="s">
        <v>9</v>
      </c>
      <c r="C18" s="4"/>
      <c r="D18" s="4"/>
      <c r="E18" s="4"/>
      <c r="F18" s="4"/>
      <c r="G18" s="4"/>
    </row>
    <row r="19" spans="2:7" x14ac:dyDescent="0.3">
      <c r="B19" s="1" t="s">
        <v>10</v>
      </c>
    </row>
    <row r="20" spans="2:7" x14ac:dyDescent="0.3">
      <c r="B20" s="1" t="s">
        <v>11</v>
      </c>
    </row>
    <row r="22" spans="2:7" x14ac:dyDescent="0.3">
      <c r="B22" s="1" t="s">
        <v>12</v>
      </c>
    </row>
    <row r="23" spans="2:7" x14ac:dyDescent="0.3">
      <c r="B23" s="1" t="s">
        <v>13</v>
      </c>
    </row>
    <row r="24" spans="2:7" x14ac:dyDescent="0.3">
      <c r="B24" s="5">
        <v>941.4</v>
      </c>
      <c r="C24" s="4" t="s">
        <v>14</v>
      </c>
    </row>
    <row r="26" spans="2:7" x14ac:dyDescent="0.3">
      <c r="B26" s="4" t="s">
        <v>15</v>
      </c>
      <c r="C26" s="4"/>
      <c r="D26" s="4"/>
      <c r="E26" s="4"/>
      <c r="F26" s="4"/>
    </row>
    <row r="33" ht="15.45" customHeight="1" x14ac:dyDescent="0.3"/>
  </sheetData>
  <sheetProtection selectLockedCells="1" selectUnlockedCells="1"/>
  <pageMargins left="0.79027777777777786" right="0.79027777777777786" top="0.9291666666666667" bottom="0.9291666666666667" header="0.79027777777777786" footer="0.79027777777777786"/>
  <pageSetup paperSize="9" scale="61" orientation="portrait" useFirstPageNumber="1" horizontalDpi="300" verticalDpi="300"/>
  <headerFooter alignWithMargins="0">
    <oddHeader>&amp;C&amp;"Arial,Regular"&amp;A</oddHeader>
    <oddFooter>&amp;C&amp;"Arial,Regular"Page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2"/>
  <sheetViews>
    <sheetView zoomScale="83" zoomScaleNormal="83" workbookViewId="0">
      <selection activeCell="J8" sqref="J8"/>
    </sheetView>
  </sheetViews>
  <sheetFormatPr defaultColWidth="11.5546875" defaultRowHeight="15.6" x14ac:dyDescent="0.3"/>
  <cols>
    <col min="1" max="2" width="11.5546875" style="1"/>
    <col min="3" max="3" width="47.33203125" style="1" customWidth="1"/>
    <col min="4" max="4" width="18.33203125" style="1" customWidth="1"/>
    <col min="5" max="5" width="22" style="1" customWidth="1"/>
    <col min="6" max="6" width="14.44140625" style="1" customWidth="1"/>
    <col min="7" max="7" width="14.88671875" style="1" customWidth="1"/>
    <col min="8" max="8" width="17.109375" style="1" customWidth="1"/>
    <col min="9" max="9" width="14.6640625" style="1" customWidth="1"/>
    <col min="10" max="10" width="20.44140625" style="1" customWidth="1"/>
    <col min="11" max="16384" width="11.5546875" style="1"/>
  </cols>
  <sheetData>
    <row r="1" spans="2:11" ht="15.45" customHeight="1" x14ac:dyDescent="0.3"/>
    <row r="2" spans="2:11" ht="15.45" customHeight="1" x14ac:dyDescent="0.3">
      <c r="B2" s="6" t="s">
        <v>16</v>
      </c>
      <c r="C2" s="1" t="s">
        <v>17</v>
      </c>
    </row>
    <row r="3" spans="2:11" ht="15.45" customHeight="1" x14ac:dyDescent="0.3">
      <c r="B3" s="1" t="s">
        <v>18</v>
      </c>
    </row>
    <row r="4" spans="2:11" ht="15.45" customHeight="1" x14ac:dyDescent="0.3"/>
    <row r="5" spans="2:11" ht="15.45" customHeight="1" x14ac:dyDescent="0.3">
      <c r="B5" s="42" t="s">
        <v>19</v>
      </c>
      <c r="C5" s="44" t="s">
        <v>20</v>
      </c>
      <c r="D5" s="44" t="s">
        <v>21</v>
      </c>
      <c r="E5" s="44" t="s">
        <v>90</v>
      </c>
      <c r="F5" s="44" t="s">
        <v>22</v>
      </c>
      <c r="G5" s="40" t="s">
        <v>23</v>
      </c>
      <c r="H5" s="40"/>
      <c r="I5" s="40" t="s">
        <v>24</v>
      </c>
      <c r="J5" s="40"/>
    </row>
    <row r="6" spans="2:11" ht="90.9" customHeight="1" x14ac:dyDescent="0.3">
      <c r="B6" s="43"/>
      <c r="C6" s="43"/>
      <c r="D6" s="43"/>
      <c r="E6" s="43"/>
      <c r="F6" s="43"/>
      <c r="G6" s="12" t="s">
        <v>25</v>
      </c>
      <c r="H6" s="12" t="s">
        <v>91</v>
      </c>
      <c r="I6" s="12" t="s">
        <v>25</v>
      </c>
      <c r="J6" s="12" t="s">
        <v>91</v>
      </c>
    </row>
    <row r="7" spans="2:11" ht="15.45" customHeight="1" x14ac:dyDescent="0.3">
      <c r="B7" s="13" t="s">
        <v>26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</row>
    <row r="8" spans="2:11" ht="191.85" customHeight="1" x14ac:dyDescent="0.3">
      <c r="B8" s="15">
        <v>1</v>
      </c>
      <c r="C8" s="16" t="s">
        <v>27</v>
      </c>
      <c r="D8" s="17" t="s">
        <v>28</v>
      </c>
      <c r="E8" s="15">
        <v>0.91</v>
      </c>
      <c r="F8" s="15">
        <v>941.4</v>
      </c>
      <c r="G8" s="15">
        <v>1</v>
      </c>
      <c r="H8" s="15">
        <f>E8*F8*12</f>
        <v>10280.088</v>
      </c>
      <c r="I8" s="15">
        <v>1</v>
      </c>
      <c r="J8" s="15">
        <f t="shared" ref="J8:J18" si="0">H8</f>
        <v>10280.088</v>
      </c>
      <c r="K8" s="7"/>
    </row>
    <row r="9" spans="2:11" ht="155.25" customHeight="1" x14ac:dyDescent="0.3">
      <c r="B9" s="15">
        <v>2</v>
      </c>
      <c r="C9" s="16" t="s">
        <v>29</v>
      </c>
      <c r="D9" s="17" t="s">
        <v>28</v>
      </c>
      <c r="E9" s="15">
        <v>0.69</v>
      </c>
      <c r="F9" s="15">
        <v>941.4</v>
      </c>
      <c r="G9" s="15">
        <v>1</v>
      </c>
      <c r="H9" s="15">
        <f t="shared" ref="H9:H18" si="1">E9*F9*12</f>
        <v>7794.7919999999995</v>
      </c>
      <c r="I9" s="15">
        <v>1</v>
      </c>
      <c r="J9" s="15">
        <f t="shared" si="0"/>
        <v>7794.7919999999995</v>
      </c>
      <c r="K9" s="7"/>
    </row>
    <row r="10" spans="2:11" ht="63.45" customHeight="1" x14ac:dyDescent="0.3">
      <c r="B10" s="15">
        <v>3</v>
      </c>
      <c r="C10" s="16" t="s">
        <v>30</v>
      </c>
      <c r="D10" s="17" t="s">
        <v>28</v>
      </c>
      <c r="E10" s="36">
        <v>3.34</v>
      </c>
      <c r="F10" s="15">
        <v>941.4</v>
      </c>
      <c r="G10" s="15">
        <v>1</v>
      </c>
      <c r="H10" s="15">
        <f t="shared" si="1"/>
        <v>37731.311999999998</v>
      </c>
      <c r="I10" s="15">
        <v>1</v>
      </c>
      <c r="J10" s="15">
        <f t="shared" si="0"/>
        <v>37731.311999999998</v>
      </c>
    </row>
    <row r="11" spans="2:11" ht="45.15" customHeight="1" x14ac:dyDescent="0.3">
      <c r="B11" s="15">
        <v>6</v>
      </c>
      <c r="C11" s="16" t="s">
        <v>31</v>
      </c>
      <c r="D11" s="17" t="s">
        <v>28</v>
      </c>
      <c r="E11" s="31">
        <v>0.68</v>
      </c>
      <c r="F11" s="15">
        <v>941.4</v>
      </c>
      <c r="G11" s="15">
        <v>1</v>
      </c>
      <c r="H11" s="15">
        <f t="shared" si="1"/>
        <v>7681.8240000000005</v>
      </c>
      <c r="I11" s="15">
        <v>1</v>
      </c>
      <c r="J11" s="15">
        <f t="shared" si="0"/>
        <v>7681.8240000000005</v>
      </c>
    </row>
    <row r="12" spans="2:11" ht="75.45" customHeight="1" x14ac:dyDescent="0.3">
      <c r="B12" s="15">
        <v>7</v>
      </c>
      <c r="C12" s="16" t="s">
        <v>32</v>
      </c>
      <c r="D12" s="17" t="s">
        <v>28</v>
      </c>
      <c r="E12" s="31">
        <v>0.49</v>
      </c>
      <c r="F12" s="15">
        <v>941.4</v>
      </c>
      <c r="G12" s="15">
        <v>1</v>
      </c>
      <c r="H12" s="15">
        <f t="shared" si="1"/>
        <v>5535.4319999999998</v>
      </c>
      <c r="I12" s="15">
        <v>1</v>
      </c>
      <c r="J12" s="15">
        <f t="shared" si="0"/>
        <v>5535.4319999999998</v>
      </c>
    </row>
    <row r="13" spans="2:11" ht="75.45" customHeight="1" x14ac:dyDescent="0.3">
      <c r="B13" s="15">
        <v>8</v>
      </c>
      <c r="C13" s="16" t="s">
        <v>33</v>
      </c>
      <c r="D13" s="17" t="s">
        <v>28</v>
      </c>
      <c r="E13" s="31">
        <v>0.15</v>
      </c>
      <c r="F13" s="15">
        <v>941.4</v>
      </c>
      <c r="G13" s="15">
        <v>1</v>
      </c>
      <c r="H13" s="15">
        <f t="shared" si="1"/>
        <v>1694.5199999999998</v>
      </c>
      <c r="I13" s="15">
        <v>1</v>
      </c>
      <c r="J13" s="15">
        <f t="shared" si="0"/>
        <v>1694.5199999999998</v>
      </c>
    </row>
    <row r="14" spans="2:11" ht="185.7" customHeight="1" x14ac:dyDescent="0.3">
      <c r="B14" s="15">
        <v>9</v>
      </c>
      <c r="C14" s="19" t="s">
        <v>34</v>
      </c>
      <c r="D14" s="17" t="s">
        <v>28</v>
      </c>
      <c r="E14" s="34">
        <v>1.24</v>
      </c>
      <c r="F14" s="15">
        <v>941.4</v>
      </c>
      <c r="G14" s="15">
        <v>1</v>
      </c>
      <c r="H14" s="15">
        <f t="shared" si="1"/>
        <v>14008.031999999999</v>
      </c>
      <c r="I14" s="15">
        <v>1</v>
      </c>
      <c r="J14" s="15">
        <f t="shared" si="0"/>
        <v>14008.031999999999</v>
      </c>
    </row>
    <row r="15" spans="2:11" ht="118.95" customHeight="1" x14ac:dyDescent="0.3">
      <c r="B15" s="15">
        <v>10</v>
      </c>
      <c r="C15" s="19" t="s">
        <v>35</v>
      </c>
      <c r="D15" s="17" t="s">
        <v>28</v>
      </c>
      <c r="E15" s="31">
        <v>0.55000000000000004</v>
      </c>
      <c r="F15" s="15">
        <v>941.4</v>
      </c>
      <c r="G15" s="15">
        <v>1</v>
      </c>
      <c r="H15" s="15">
        <f t="shared" si="1"/>
        <v>6213.24</v>
      </c>
      <c r="I15" s="15">
        <v>1</v>
      </c>
      <c r="J15" s="15">
        <f t="shared" si="0"/>
        <v>6213.24</v>
      </c>
    </row>
    <row r="16" spans="2:11" ht="118.95" customHeight="1" x14ac:dyDescent="0.3">
      <c r="B16" s="15">
        <v>11</v>
      </c>
      <c r="C16" s="37" t="s">
        <v>94</v>
      </c>
      <c r="D16" s="38" t="s">
        <v>28</v>
      </c>
      <c r="E16" s="31">
        <v>0.25</v>
      </c>
      <c r="F16" s="15">
        <v>941.4</v>
      </c>
      <c r="G16" s="15">
        <v>1</v>
      </c>
      <c r="H16" s="15">
        <f t="shared" si="1"/>
        <v>2824.2</v>
      </c>
      <c r="I16" s="15">
        <v>1</v>
      </c>
      <c r="J16" s="15">
        <f t="shared" si="0"/>
        <v>2824.2</v>
      </c>
    </row>
    <row r="17" spans="2:10" ht="29.1" customHeight="1" x14ac:dyDescent="0.3">
      <c r="B17" s="15">
        <v>12</v>
      </c>
      <c r="C17" s="19" t="s">
        <v>36</v>
      </c>
      <c r="D17" s="17" t="s">
        <v>28</v>
      </c>
      <c r="E17" s="31">
        <v>0.33</v>
      </c>
      <c r="F17" s="15">
        <v>941.4</v>
      </c>
      <c r="G17" s="15">
        <v>1</v>
      </c>
      <c r="H17" s="15">
        <f t="shared" si="1"/>
        <v>3727.9440000000004</v>
      </c>
      <c r="I17" s="15">
        <v>1</v>
      </c>
      <c r="J17" s="15">
        <f t="shared" si="0"/>
        <v>3727.9440000000004</v>
      </c>
    </row>
    <row r="18" spans="2:10" ht="29.1" customHeight="1" x14ac:dyDescent="0.3">
      <c r="B18" s="15">
        <v>13</v>
      </c>
      <c r="C18" s="19" t="s">
        <v>37</v>
      </c>
      <c r="D18" s="17" t="s">
        <v>28</v>
      </c>
      <c r="E18" s="31">
        <v>0.19</v>
      </c>
      <c r="F18" s="15">
        <v>941.4</v>
      </c>
      <c r="G18" s="15">
        <v>1</v>
      </c>
      <c r="H18" s="15">
        <f t="shared" si="1"/>
        <v>2146.3919999999998</v>
      </c>
      <c r="I18" s="15">
        <v>1</v>
      </c>
      <c r="J18" s="15">
        <f t="shared" si="0"/>
        <v>2146.3919999999998</v>
      </c>
    </row>
    <row r="19" spans="2:10" ht="27.6" customHeight="1" x14ac:dyDescent="0.3">
      <c r="B19" s="41" t="s">
        <v>38</v>
      </c>
      <c r="C19" s="41"/>
      <c r="D19" s="20"/>
      <c r="E19" s="21">
        <f>SUM(E8:E18)</f>
        <v>8.82</v>
      </c>
      <c r="F19" s="21" t="s">
        <v>39</v>
      </c>
      <c r="G19" s="21" t="s">
        <v>39</v>
      </c>
      <c r="H19" s="22">
        <f>SUM(H8:H18)</f>
        <v>99637.776000000013</v>
      </c>
      <c r="I19" s="21" t="s">
        <v>39</v>
      </c>
      <c r="J19" s="22">
        <f>SUM(J8:J18)</f>
        <v>99637.776000000013</v>
      </c>
    </row>
    <row r="20" spans="2:10" ht="15.45" customHeight="1" x14ac:dyDescent="0.3">
      <c r="C20" s="8"/>
      <c r="D20" s="8"/>
    </row>
    <row r="21" spans="2:10" ht="15.45" customHeight="1" x14ac:dyDescent="0.3"/>
    <row r="22" spans="2:10" ht="15.45" customHeight="1" x14ac:dyDescent="0.3"/>
    <row r="23" spans="2:10" ht="15.45" customHeight="1" x14ac:dyDescent="0.3"/>
    <row r="24" spans="2:10" ht="15.45" customHeight="1" x14ac:dyDescent="0.3"/>
    <row r="25" spans="2:10" ht="15.45" customHeight="1" x14ac:dyDescent="0.3"/>
    <row r="26" spans="2:10" ht="15.45" customHeight="1" x14ac:dyDescent="0.3"/>
    <row r="27" spans="2:10" ht="15.45" customHeight="1" x14ac:dyDescent="0.3"/>
    <row r="28" spans="2:10" ht="15.45" customHeight="1" x14ac:dyDescent="0.3"/>
    <row r="29" spans="2:10" ht="15.45" customHeight="1" x14ac:dyDescent="0.3"/>
    <row r="30" spans="2:10" ht="15.45" customHeight="1" x14ac:dyDescent="0.3"/>
    <row r="31" spans="2:10" ht="15.45" customHeight="1" x14ac:dyDescent="0.3"/>
    <row r="32" spans="2:10" ht="15.45" customHeight="1" x14ac:dyDescent="0.3"/>
    <row r="33" ht="15.45" customHeight="1" x14ac:dyDescent="0.3"/>
    <row r="34" ht="15.45" customHeight="1" x14ac:dyDescent="0.3"/>
    <row r="35" ht="15.45" customHeight="1" x14ac:dyDescent="0.3"/>
    <row r="36" ht="15.45" customHeight="1" x14ac:dyDescent="0.3"/>
    <row r="37" ht="15.45" customHeight="1" x14ac:dyDescent="0.3"/>
    <row r="38" ht="15.45" customHeight="1" x14ac:dyDescent="0.3"/>
    <row r="39" ht="15.45" customHeight="1" x14ac:dyDescent="0.3"/>
    <row r="40" ht="15.45" customHeight="1" x14ac:dyDescent="0.3"/>
    <row r="41" ht="15.45" customHeight="1" x14ac:dyDescent="0.3"/>
    <row r="42" ht="15.45" customHeight="1" x14ac:dyDescent="0.3"/>
    <row r="43" ht="15.45" customHeight="1" x14ac:dyDescent="0.3"/>
    <row r="44" ht="15.45" customHeight="1" x14ac:dyDescent="0.3"/>
    <row r="45" ht="15.45" customHeight="1" x14ac:dyDescent="0.3"/>
    <row r="46" ht="15.45" customHeight="1" x14ac:dyDescent="0.3"/>
    <row r="47" ht="15.45" customHeight="1" x14ac:dyDescent="0.3"/>
    <row r="48" ht="15.45" customHeight="1" x14ac:dyDescent="0.3"/>
    <row r="49" ht="15.45" customHeight="1" x14ac:dyDescent="0.3"/>
    <row r="50" ht="15.45" customHeight="1" x14ac:dyDescent="0.3"/>
    <row r="51" ht="15.45" customHeight="1" x14ac:dyDescent="0.3"/>
    <row r="52" ht="15.45" customHeight="1" x14ac:dyDescent="0.3"/>
  </sheetData>
  <sheetProtection selectLockedCells="1" selectUnlockedCells="1"/>
  <mergeCells count="8">
    <mergeCell ref="G5:H5"/>
    <mergeCell ref="I5:J5"/>
    <mergeCell ref="B19:C19"/>
    <mergeCell ref="B5:B6"/>
    <mergeCell ref="C5:C6"/>
    <mergeCell ref="D5:D6"/>
    <mergeCell ref="E5:E6"/>
    <mergeCell ref="F5:F6"/>
  </mergeCells>
  <pageMargins left="0.79166666666666674" right="0.79166666666666674" top="0.93055555555555558" bottom="0.93055555555555558" header="0.79166666666666674" footer="0.79166666666666674"/>
  <pageSetup paperSize="9" scale="52" orientation="landscape" useFirstPageNumber="1" horizontalDpi="300" verticalDpi="300" r:id="rId1"/>
  <headerFooter alignWithMargins="0">
    <oddHeader>&amp;C&amp;"Arial,Regular"&amp;A</oddHeader>
    <oddFooter>&amp;C&amp;"Arial,Regular"Page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topLeftCell="A11" zoomScale="85" zoomScaleNormal="85" workbookViewId="0">
      <selection activeCell="I22" sqref="I22"/>
    </sheetView>
  </sheetViews>
  <sheetFormatPr defaultColWidth="11.5546875" defaultRowHeight="15.45" customHeight="1" x14ac:dyDescent="0.3"/>
  <cols>
    <col min="1" max="2" width="11.5546875" style="1"/>
    <col min="3" max="3" width="19.44140625" style="1" customWidth="1"/>
    <col min="4" max="4" width="48.5546875" style="1" customWidth="1"/>
    <col min="5" max="5" width="21.44140625" style="9" customWidth="1"/>
    <col min="6" max="6" width="28" style="1" customWidth="1"/>
    <col min="7" max="8" width="22.88671875" style="1" customWidth="1"/>
    <col min="9" max="9" width="34.33203125" style="1" customWidth="1"/>
    <col min="10" max="16384" width="11.5546875" style="1"/>
  </cols>
  <sheetData>
    <row r="2" spans="2:4" ht="15.45" customHeight="1" x14ac:dyDescent="0.3">
      <c r="B2" s="10" t="s">
        <v>40</v>
      </c>
      <c r="C2" s="1" t="s">
        <v>41</v>
      </c>
    </row>
    <row r="3" spans="2:4" ht="15.45" customHeight="1" x14ac:dyDescent="0.3">
      <c r="C3" s="1" t="s">
        <v>42</v>
      </c>
    </row>
    <row r="5" spans="2:4" ht="15.45" customHeight="1" x14ac:dyDescent="0.3">
      <c r="C5" s="1" t="s">
        <v>43</v>
      </c>
    </row>
    <row r="6" spans="2:4" ht="15.45" customHeight="1" x14ac:dyDescent="0.3">
      <c r="C6" s="1" t="s">
        <v>44</v>
      </c>
    </row>
    <row r="8" spans="2:4" ht="15.45" customHeight="1" x14ac:dyDescent="0.3">
      <c r="C8" s="1" t="s">
        <v>45</v>
      </c>
    </row>
    <row r="9" spans="2:4" ht="15.45" customHeight="1" x14ac:dyDescent="0.3">
      <c r="C9" s="1" t="s">
        <v>46</v>
      </c>
    </row>
    <row r="10" spans="2:4" ht="15.45" customHeight="1" x14ac:dyDescent="0.3">
      <c r="C10" s="1" t="s">
        <v>47</v>
      </c>
    </row>
    <row r="11" spans="2:4" ht="15.45" customHeight="1" x14ac:dyDescent="0.3">
      <c r="C11" s="23">
        <f>H28</f>
        <v>118842.336</v>
      </c>
      <c r="D11" s="1" t="s">
        <v>48</v>
      </c>
    </row>
    <row r="13" spans="2:4" ht="15.45" customHeight="1" x14ac:dyDescent="0.3">
      <c r="C13" s="1" t="s">
        <v>49</v>
      </c>
    </row>
    <row r="14" spans="2:4" ht="15.45" customHeight="1" x14ac:dyDescent="0.3">
      <c r="C14" s="23">
        <f>C11</f>
        <v>118842.336</v>
      </c>
      <c r="D14" s="1" t="s">
        <v>48</v>
      </c>
    </row>
    <row r="16" spans="2:4" ht="15.45" customHeight="1" x14ac:dyDescent="0.3">
      <c r="C16" s="1" t="s">
        <v>43</v>
      </c>
    </row>
    <row r="17" spans="3:9" ht="15.45" customHeight="1" x14ac:dyDescent="0.3">
      <c r="C17" s="1" t="s">
        <v>50</v>
      </c>
    </row>
    <row r="19" spans="3:9" ht="74.7" customHeight="1" x14ac:dyDescent="0.3">
      <c r="C19" s="25" t="s">
        <v>19</v>
      </c>
      <c r="D19" s="28" t="s">
        <v>51</v>
      </c>
      <c r="E19" s="26" t="s">
        <v>52</v>
      </c>
      <c r="F19" s="35" t="s">
        <v>92</v>
      </c>
      <c r="G19" s="26" t="s">
        <v>53</v>
      </c>
      <c r="H19" s="35" t="s">
        <v>93</v>
      </c>
      <c r="I19" s="26" t="s">
        <v>54</v>
      </c>
    </row>
    <row r="20" spans="3:9" ht="15.45" customHeight="1" x14ac:dyDescent="0.3">
      <c r="C20" s="14">
        <v>1</v>
      </c>
      <c r="D20" s="14">
        <v>2</v>
      </c>
      <c r="E20" s="14">
        <v>3</v>
      </c>
      <c r="F20" s="14">
        <v>4</v>
      </c>
      <c r="G20" s="14">
        <v>5</v>
      </c>
      <c r="H20" s="14">
        <v>6</v>
      </c>
      <c r="I20" s="14">
        <v>7</v>
      </c>
    </row>
    <row r="21" spans="3:9" ht="118.65" customHeight="1" x14ac:dyDescent="0.3">
      <c r="C21" s="14">
        <v>1</v>
      </c>
      <c r="D21" s="32" t="s">
        <v>55</v>
      </c>
      <c r="E21" s="33" t="s">
        <v>56</v>
      </c>
      <c r="F21" s="18">
        <v>1.76</v>
      </c>
      <c r="G21" s="15">
        <v>941.4</v>
      </c>
      <c r="H21" s="15">
        <f>F21*G21*12</f>
        <v>19882.368000000002</v>
      </c>
      <c r="I21" s="15" t="s">
        <v>57</v>
      </c>
    </row>
    <row r="22" spans="3:9" ht="175.35" customHeight="1" x14ac:dyDescent="0.3">
      <c r="C22" s="14">
        <v>2</v>
      </c>
      <c r="D22" s="16" t="s">
        <v>58</v>
      </c>
      <c r="E22" s="33" t="s">
        <v>56</v>
      </c>
      <c r="F22" s="18">
        <v>1.3</v>
      </c>
      <c r="G22" s="15">
        <v>941.4</v>
      </c>
      <c r="H22" s="15">
        <f t="shared" ref="H22:H27" si="0">F22*G22*12</f>
        <v>14685.84</v>
      </c>
      <c r="I22" s="15" t="s">
        <v>57</v>
      </c>
    </row>
    <row r="23" spans="3:9" ht="44.85" customHeight="1" x14ac:dyDescent="0.3">
      <c r="C23" s="14">
        <v>3</v>
      </c>
      <c r="D23" s="32" t="s">
        <v>59</v>
      </c>
      <c r="E23" s="33" t="s">
        <v>56</v>
      </c>
      <c r="F23" s="31">
        <v>0.4</v>
      </c>
      <c r="G23" s="15">
        <v>941.4</v>
      </c>
      <c r="H23" s="15">
        <f t="shared" si="0"/>
        <v>4518.72</v>
      </c>
      <c r="I23" s="15" t="s">
        <v>57</v>
      </c>
    </row>
    <row r="24" spans="3:9" ht="55.95" customHeight="1" x14ac:dyDescent="0.3">
      <c r="C24" s="14">
        <v>4</v>
      </c>
      <c r="D24" s="32" t="s">
        <v>60</v>
      </c>
      <c r="E24" s="33" t="s">
        <v>56</v>
      </c>
      <c r="F24" s="31">
        <v>1.1000000000000001</v>
      </c>
      <c r="G24" s="15">
        <v>941.4</v>
      </c>
      <c r="H24" s="15">
        <f t="shared" si="0"/>
        <v>12426.48</v>
      </c>
      <c r="I24" s="15" t="s">
        <v>57</v>
      </c>
    </row>
    <row r="25" spans="3:9" ht="111.9" customHeight="1" x14ac:dyDescent="0.3">
      <c r="C25" s="14">
        <v>7</v>
      </c>
      <c r="D25" s="16" t="s">
        <v>61</v>
      </c>
      <c r="E25" s="33" t="s">
        <v>56</v>
      </c>
      <c r="F25" s="18">
        <v>4.16</v>
      </c>
      <c r="G25" s="15">
        <v>941.4</v>
      </c>
      <c r="H25" s="15">
        <f t="shared" si="0"/>
        <v>46994.688000000002</v>
      </c>
      <c r="I25" s="15" t="s">
        <v>57</v>
      </c>
    </row>
    <row r="26" spans="3:9" ht="108.15" customHeight="1" x14ac:dyDescent="0.3">
      <c r="C26" s="14">
        <v>8</v>
      </c>
      <c r="D26" s="16" t="s">
        <v>62</v>
      </c>
      <c r="E26" s="33" t="s">
        <v>56</v>
      </c>
      <c r="F26" s="18">
        <v>1.65</v>
      </c>
      <c r="G26" s="15">
        <v>941.4</v>
      </c>
      <c r="H26" s="15">
        <f t="shared" si="0"/>
        <v>18639.72</v>
      </c>
      <c r="I26" s="15" t="s">
        <v>57</v>
      </c>
    </row>
    <row r="27" spans="3:9" ht="104.4" customHeight="1" x14ac:dyDescent="0.3">
      <c r="C27" s="14">
        <v>10</v>
      </c>
      <c r="D27" s="32" t="s">
        <v>63</v>
      </c>
      <c r="E27" s="33" t="s">
        <v>56</v>
      </c>
      <c r="F27" s="18">
        <v>0.15</v>
      </c>
      <c r="G27" s="15">
        <v>941.4</v>
      </c>
      <c r="H27" s="15">
        <f t="shared" si="0"/>
        <v>1694.5199999999998</v>
      </c>
      <c r="I27" s="15" t="s">
        <v>57</v>
      </c>
    </row>
    <row r="28" spans="3:9" ht="37.35" customHeight="1" x14ac:dyDescent="0.3">
      <c r="C28" s="41" t="s">
        <v>38</v>
      </c>
      <c r="D28" s="41"/>
      <c r="E28" s="21"/>
      <c r="F28" s="21">
        <f>SUM(F21:F27)</f>
        <v>10.520000000000001</v>
      </c>
      <c r="G28" s="21" t="s">
        <v>39</v>
      </c>
      <c r="H28" s="22">
        <f>SUM(H21:H27)</f>
        <v>118842.336</v>
      </c>
      <c r="I28" s="27"/>
    </row>
  </sheetData>
  <sheetProtection selectLockedCells="1" selectUnlockedCells="1"/>
  <mergeCells count="1">
    <mergeCell ref="C28:D28"/>
  </mergeCells>
  <pageMargins left="0.79027777777777786" right="0.79027777777777786" top="0.9291666666666667" bottom="0.9291666666666667" header="0.79027777777777786" footer="0.79027777777777786"/>
  <pageSetup paperSize="9" scale="32" orientation="portrait" useFirstPageNumber="1" horizontalDpi="300" verticalDpi="300"/>
  <headerFooter alignWithMargins="0">
    <oddHeader>&amp;C&amp;"Arial,Regular"&amp;A</oddHeader>
    <oddFooter>&amp;C&amp;"Arial,Regular"Page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"/>
  <sheetViews>
    <sheetView workbookViewId="0">
      <selection activeCell="C30" sqref="C30"/>
    </sheetView>
  </sheetViews>
  <sheetFormatPr defaultColWidth="11.5546875" defaultRowHeight="15.45" customHeight="1" x14ac:dyDescent="0.3"/>
  <cols>
    <col min="1" max="2" width="11.5546875" style="1"/>
    <col min="3" max="3" width="22.109375" style="1" customWidth="1"/>
    <col min="4" max="16384" width="11.5546875" style="1"/>
  </cols>
  <sheetData>
    <row r="2" spans="2:4" ht="15.45" customHeight="1" x14ac:dyDescent="0.3">
      <c r="B2" s="11" t="s">
        <v>64</v>
      </c>
      <c r="C2" s="1" t="s">
        <v>65</v>
      </c>
    </row>
    <row r="3" spans="2:4" ht="15.45" customHeight="1" x14ac:dyDescent="0.3">
      <c r="C3" s="24">
        <v>16154.42</v>
      </c>
      <c r="D3" s="1" t="s">
        <v>48</v>
      </c>
    </row>
  </sheetData>
  <sheetProtection selectLockedCells="1" selectUnlockedCells="1"/>
  <pageMargins left="0.79027777777777786" right="0.79027777777777786" top="0.9291666666666667" bottom="0.9291666666666667" header="0.79027777777777786" footer="0.79027777777777786"/>
  <pageSetup paperSize="9" scale="62" orientation="portrait" useFirstPageNumber="1" horizontalDpi="300" verticalDpi="300"/>
  <headerFooter alignWithMargins="0">
    <oddHeader>&amp;C&amp;"Arial,Regular"&amp;A</oddHeader>
    <oddFooter>&amp;C&amp;"Arial,Regular"Page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F9" sqref="F9"/>
    </sheetView>
  </sheetViews>
  <sheetFormatPr defaultColWidth="11.5546875" defaultRowHeight="15.6" x14ac:dyDescent="0.3"/>
  <cols>
    <col min="1" max="3" width="11.5546875" style="1"/>
    <col min="4" max="4" width="32.44140625" style="1" customWidth="1"/>
    <col min="5" max="5" width="40.6640625" style="1" customWidth="1"/>
    <col min="6" max="6" width="59.6640625" style="1" customWidth="1"/>
    <col min="7" max="16384" width="11.5546875" style="1"/>
  </cols>
  <sheetData>
    <row r="2" spans="2:6" x14ac:dyDescent="0.3">
      <c r="B2" s="11" t="s">
        <v>66</v>
      </c>
      <c r="C2" s="1" t="s">
        <v>67</v>
      </c>
    </row>
    <row r="3" spans="2:6" x14ac:dyDescent="0.3">
      <c r="C3" s="1" t="s">
        <v>68</v>
      </c>
    </row>
    <row r="4" spans="2:6" x14ac:dyDescent="0.3">
      <c r="C4" s="1" t="s">
        <v>69</v>
      </c>
    </row>
    <row r="5" spans="2:6" x14ac:dyDescent="0.3">
      <c r="C5" s="1" t="s">
        <v>70</v>
      </c>
    </row>
    <row r="7" spans="2:6" ht="88.95" customHeight="1" x14ac:dyDescent="0.3">
      <c r="C7" s="25" t="s">
        <v>19</v>
      </c>
      <c r="D7" s="26" t="s">
        <v>71</v>
      </c>
      <c r="E7" s="26" t="s">
        <v>72</v>
      </c>
      <c r="F7" s="26" t="s">
        <v>73</v>
      </c>
    </row>
    <row r="8" spans="2:6" x14ac:dyDescent="0.3">
      <c r="C8" s="14">
        <v>1</v>
      </c>
      <c r="D8" s="14">
        <v>2</v>
      </c>
      <c r="E8" s="14">
        <v>3</v>
      </c>
      <c r="F8" s="14">
        <v>4</v>
      </c>
    </row>
    <row r="9" spans="2:6" ht="30.6" customHeight="1" x14ac:dyDescent="0.3">
      <c r="C9" s="27">
        <v>1</v>
      </c>
      <c r="D9" s="27">
        <v>1</v>
      </c>
      <c r="E9" s="27">
        <v>0</v>
      </c>
      <c r="F9" s="27">
        <v>0</v>
      </c>
    </row>
  </sheetData>
  <sheetProtection selectLockedCells="1" selectUnlockedCells="1"/>
  <pageMargins left="0.79027777777777786" right="0.79027777777777786" top="0.9291666666666667" bottom="0.9291666666666667" header="0.79027777777777786" footer="0.79027777777777786"/>
  <pageSetup paperSize="9" scale="62" orientation="portrait" useFirstPageNumber="1" horizontalDpi="300" verticalDpi="300"/>
  <headerFooter alignWithMargins="0">
    <oddHeader>&amp;C&amp;"Arial,Regular"&amp;A</oddHeader>
    <oddFooter>&amp;C&amp;"Arial,Regular"Page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>
      <selection activeCell="G12" sqref="G12"/>
    </sheetView>
  </sheetViews>
  <sheetFormatPr defaultColWidth="11.5546875" defaultRowHeight="15.45" customHeight="1" x14ac:dyDescent="0.3"/>
  <cols>
    <col min="1" max="3" width="11.5546875" style="1"/>
    <col min="4" max="4" width="32.5546875" style="1" customWidth="1"/>
    <col min="5" max="5" width="26.6640625" style="1" customWidth="1"/>
    <col min="6" max="6" width="23.5546875" style="1" customWidth="1"/>
    <col min="7" max="7" width="23.33203125" style="1" customWidth="1"/>
    <col min="8" max="8" width="34.109375" style="1" customWidth="1"/>
    <col min="9" max="16384" width="11.5546875" style="1"/>
  </cols>
  <sheetData>
    <row r="2" spans="2:8" ht="15.45" customHeight="1" x14ac:dyDescent="0.3">
      <c r="B2" s="11" t="s">
        <v>74</v>
      </c>
      <c r="C2" s="1" t="s">
        <v>75</v>
      </c>
    </row>
    <row r="3" spans="2:8" ht="15.45" customHeight="1" x14ac:dyDescent="0.3">
      <c r="C3" s="1" t="s">
        <v>76</v>
      </c>
    </row>
    <row r="4" spans="2:8" ht="15.45" customHeight="1" x14ac:dyDescent="0.3">
      <c r="C4" s="1" t="s">
        <v>77</v>
      </c>
    </row>
    <row r="5" spans="2:8" ht="15.45" customHeight="1" x14ac:dyDescent="0.3">
      <c r="C5" s="1" t="s">
        <v>78</v>
      </c>
    </row>
    <row r="6" spans="2:8" ht="15.45" customHeight="1" x14ac:dyDescent="0.3">
      <c r="C6" s="1" t="s">
        <v>79</v>
      </c>
    </row>
    <row r="7" spans="2:8" ht="15.45" customHeight="1" x14ac:dyDescent="0.3">
      <c r="C7" s="1" t="s">
        <v>80</v>
      </c>
    </row>
    <row r="8" spans="2:8" ht="15.45" customHeight="1" x14ac:dyDescent="0.3">
      <c r="C8" s="1" t="s">
        <v>81</v>
      </c>
    </row>
    <row r="10" spans="2:8" ht="47.1" customHeight="1" x14ac:dyDescent="0.3">
      <c r="C10" s="25" t="s">
        <v>19</v>
      </c>
      <c r="D10" s="28" t="s">
        <v>82</v>
      </c>
      <c r="E10" s="26" t="s">
        <v>83</v>
      </c>
      <c r="F10" s="26" t="s">
        <v>84</v>
      </c>
      <c r="G10" s="26" t="s">
        <v>85</v>
      </c>
      <c r="H10" s="26" t="s">
        <v>86</v>
      </c>
    </row>
    <row r="11" spans="2:8" ht="15.45" customHeight="1" x14ac:dyDescent="0.3">
      <c r="C11" s="14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</row>
    <row r="12" spans="2:8" ht="23.85" customHeight="1" x14ac:dyDescent="0.3">
      <c r="C12" s="29">
        <v>1</v>
      </c>
      <c r="D12" s="27" t="s">
        <v>87</v>
      </c>
      <c r="E12" s="30">
        <v>10742.07</v>
      </c>
      <c r="F12" s="39">
        <v>234634.8</v>
      </c>
      <c r="G12" s="30">
        <v>234808.54</v>
      </c>
      <c r="H12" s="30">
        <f>E12+F12-G12</f>
        <v>10568.329999999987</v>
      </c>
    </row>
    <row r="13" spans="2:8" ht="28.35" customHeight="1" x14ac:dyDescent="0.3">
      <c r="C13" s="29">
        <v>2</v>
      </c>
      <c r="D13" s="27" t="s">
        <v>88</v>
      </c>
      <c r="E13" s="30">
        <v>0</v>
      </c>
      <c r="F13" s="13" t="s">
        <v>89</v>
      </c>
      <c r="G13" s="13" t="s">
        <v>89</v>
      </c>
      <c r="H13" s="13" t="s">
        <v>89</v>
      </c>
    </row>
    <row r="14" spans="2:8" ht="26.1" customHeight="1" x14ac:dyDescent="0.3">
      <c r="C14" s="41" t="s">
        <v>38</v>
      </c>
      <c r="D14" s="41"/>
      <c r="E14" s="14">
        <f>SUM(E12:E13)</f>
        <v>10742.07</v>
      </c>
      <c r="F14" s="14">
        <f>SUM(F12:F13)</f>
        <v>234634.8</v>
      </c>
      <c r="G14" s="14">
        <f>SUM(G12:G13)</f>
        <v>234808.54</v>
      </c>
      <c r="H14" s="14">
        <f>SUM(H12:H13)</f>
        <v>10568.329999999987</v>
      </c>
    </row>
  </sheetData>
  <sheetProtection selectLockedCells="1" selectUnlockedCells="1"/>
  <mergeCells count="1">
    <mergeCell ref="C14:D14"/>
  </mergeCells>
  <pageMargins left="0.79027777777777786" right="0.79027777777777786" top="0.9291666666666667" bottom="0.9291666666666667" header="0.79027777777777786" footer="0.79027777777777786"/>
  <pageSetup paperSize="9" scale="62" orientation="portrait" useFirstPageNumber="1" horizontalDpi="300" verticalDpi="300"/>
  <headerFooter alignWithMargins="0">
    <oddHeader>&amp;C&amp;"Arial,Regular"&amp;A</oddHeader>
    <oddFooter>&amp;C&amp;"Arial,Regular"Page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20</vt:i4>
      </vt:variant>
    </vt:vector>
  </HeadingPairs>
  <TitlesOfParts>
    <vt:vector size="26" baseType="lpstr">
      <vt:lpstr>титульный лист</vt:lpstr>
      <vt:lpstr>содержание ОИ</vt:lpstr>
      <vt:lpstr>текущий ремонт ОИ</vt:lpstr>
      <vt:lpstr>управление</vt:lpstr>
      <vt:lpstr>претензионно-исковая работа</vt:lpstr>
      <vt:lpstr>начисления и оплата</vt:lpstr>
      <vt:lpstr>'титульный лист'!Excel_BuiltIn_Print_Area</vt:lpstr>
      <vt:lpstr>'начисления и оплата'!Excel_BuiltIn_Print_Area_1_1</vt:lpstr>
      <vt:lpstr>'претензионно-исковая работа'!Excel_BuiltIn_Print_Area_1_1</vt:lpstr>
      <vt:lpstr>'содержание ОИ'!Excel_BuiltIn_Print_Area_1_1</vt:lpstr>
      <vt:lpstr>'текущий ремонт ОИ'!Excel_BuiltIn_Print_Area_1_1</vt:lpstr>
      <vt:lpstr>'титульный лист'!Excel_BuiltIn_Print_Area_1_1</vt:lpstr>
      <vt:lpstr>управление!Excel_BuiltIn_Print_Area_1_1</vt:lpstr>
      <vt:lpstr>'начисления и оплата'!Excel_BuiltIn_Print_Area_1_1_1</vt:lpstr>
      <vt:lpstr>'претензионно-исковая работа'!Excel_BuiltIn_Print_Area_1_1_1</vt:lpstr>
      <vt:lpstr>'содержание ОИ'!Excel_BuiltIn_Print_Area_1_1_1</vt:lpstr>
      <vt:lpstr>'текущий ремонт ОИ'!Excel_BuiltIn_Print_Area_1_1_1</vt:lpstr>
      <vt:lpstr>'титульный лист'!Excel_BuiltIn_Print_Area_1_1_1</vt:lpstr>
      <vt:lpstr>управление!Excel_BuiltIn_Print_Area_1_1_1</vt:lpstr>
      <vt:lpstr>'начисления и оплата'!Excel_BuiltIn_Print_Area_1_1_1_1</vt:lpstr>
      <vt:lpstr>'претензионно-исковая работа'!Excel_BuiltIn_Print_Area_1_1_1_1</vt:lpstr>
      <vt:lpstr>'содержание ОИ'!Excel_BuiltIn_Print_Area_1_1_1_1</vt:lpstr>
      <vt:lpstr>'текущий ремонт ОИ'!Excel_BuiltIn_Print_Area_1_1_1_1</vt:lpstr>
      <vt:lpstr>'титульный лист'!Excel_BuiltIn_Print_Area_1_1_1_1</vt:lpstr>
      <vt:lpstr>управление!Excel_BuiltIn_Print_Area_1_1_1_1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glbuh</cp:lastModifiedBy>
  <dcterms:created xsi:type="dcterms:W3CDTF">2026-03-03T12:00:05Z</dcterms:created>
  <dcterms:modified xsi:type="dcterms:W3CDTF">2026-03-25T06:29:11Z</dcterms:modified>
</cp:coreProperties>
</file>